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3 - 2024\"/>
    </mc:Choice>
  </mc:AlternateContent>
  <bookViews>
    <workbookView xWindow="0" yWindow="0" windowWidth="20496" windowHeight="7752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S80" i="11" l="1"/>
  <c r="M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<sst xmlns="http://schemas.openxmlformats.org/spreadsheetml/2006/main" count="294" uniqueCount="111">
  <si>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</si>
  <si>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</si>
  <si>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</si>
  <si>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</si>
  <si>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</si>
  <si>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</si>
  <si>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</si>
  <si>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</si>
  <si>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</si>
  <si>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</si>
  <si>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</si>
  <si>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</si>
  <si>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</si>
  <si>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</si>
  <si>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</si>
  <si>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</si>
  <si>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</si>
  <si>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</si>
  <si>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</si>
  <si>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</si>
  <si>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</si>
  <si>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</si>
  <si>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</si>
  <si>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</si>
  <si>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</si>
  <si>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</si>
  <si>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</si>
  <si>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</si>
  <si>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</si>
  <si>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</si>
  <si>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</si>
  <si>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</si>
  <si>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</si>
  <si>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</si>
  <si>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</si>
  <si>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</si>
  <si>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</si>
  <si>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</si>
  <si>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</si>
  <si>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</si>
  <si>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</si>
  <si>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</si>
  <si>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</si>
  <si>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</si>
  <si>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</si>
  <si>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</si>
  <si>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</si>
  <si>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</si>
  <si>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</si>
  <si>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</si>
  <si>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</si>
  <si>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</si>
  <si>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</si>
  <si>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</si>
  <si>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</si>
  <si>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</si>
  <si>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</si>
  <si>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</si>
  <si>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</si>
  <si>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</si>
  <si>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</si>
  <si>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</si>
  <si>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</si>
  <si>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</si>
  <si>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</si>
  <si>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</si>
  <si>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</si>
  <si>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</si>
  <si>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</si>
  <si>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</si>
  <si>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</si>
  <si>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</si>
  <si>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</si>
  <si>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</si>
  <si>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</si>
  <si>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</si>
  <si>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</si>
  <si>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</si>
  <si>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</si>
  <si>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</si>
  <si>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</si>
  <si>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</si>
  <si>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</si>
  <si>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</si>
  <si>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</si>
  <si>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</si>
  <si>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</si>
  <si>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</si>
  <si>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</si>
  <si>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</si>
  <si>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</si>
  <si>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</si>
  <si>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</si>
  <si>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</si>
  <si>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5</t>
  </si>
  <si>
    <t>Детский фольклорный ансамбль "Живица"</t>
  </si>
  <si>
    <t>Егорова Ксения</t>
  </si>
  <si>
    <t>Морозова Кира</t>
  </si>
  <si>
    <t>Садков Матвей</t>
  </si>
  <si>
    <t>Сальникова Анастасия</t>
  </si>
  <si>
    <t>Калябина Сабрина</t>
  </si>
  <si>
    <t>Жидкова Марья</t>
  </si>
  <si>
    <t>Рыков Никита</t>
  </si>
  <si>
    <t>Симинтеев Дмитрий</t>
  </si>
  <si>
    <t>Цепелева Анастасия</t>
  </si>
  <si>
    <t>Огурцова Дарья</t>
  </si>
  <si>
    <t>Суховьев Иван</t>
  </si>
  <si>
    <t>2023-2024 учебный год</t>
  </si>
  <si>
    <t>4</t>
  </si>
  <si>
    <t>Марченко Анна</t>
  </si>
  <si>
    <t>Суховьева Ульяна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</si>
</sst>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D34" sqref="D34:K3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107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108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96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101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100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109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97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105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102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98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99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103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106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110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104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/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3" zoomScaleNormal="100" workbookViewId="0">
      <selection activeCell="AA24" sqref="AA24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4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Егорова Ксения</v>
      </c>
      <c r="C7" s="98"/>
      <c r="D7" s="97" t="str">
        <f>CONCATENATE("2. ",'ввод данных'!D21)</f>
        <v>2. Жидкова Марья</v>
      </c>
      <c r="E7" s="97"/>
      <c r="F7" s="97" t="str">
        <f>CONCATENATE("3. ",'ввод данных'!D22)</f>
        <v>3. Калябина Сабрина</v>
      </c>
      <c r="G7" s="97"/>
      <c r="H7" s="97" t="str">
        <f>CONCATENATE("4. ",'ввод данных'!D23)</f>
        <v>4. Марченко Анна</v>
      </c>
      <c r="I7" s="97"/>
      <c r="J7" s="97" t="str">
        <f>CONCATENATE("5. ",'ввод данных'!D24)</f>
        <v>5. Морозова Кира</v>
      </c>
      <c r="K7" s="97"/>
      <c r="L7" s="97" t="str">
        <f>CONCATENATE("6. ",'ввод данных'!D25)</f>
        <v>6. Огурцова Дарья</v>
      </c>
      <c r="M7" s="97"/>
      <c r="N7" s="97" t="str">
        <f>CONCATENATE("7. ",'ввод данных'!D26)</f>
        <v>7. Рыков Никита</v>
      </c>
      <c r="O7" s="97"/>
      <c r="P7" s="97" t="str">
        <f>CONCATENATE("8. ",'ввод данных'!D27)</f>
        <v>8. Садков Матвей</v>
      </c>
      <c r="Q7" s="97"/>
      <c r="R7" s="97" t="str">
        <f>CONCATENATE("9. ",'ввод данных'!D28)</f>
        <v>9. Сальникова Анастасия</v>
      </c>
      <c r="S7" s="97"/>
      <c r="T7" s="97" t="str">
        <f>CONCATENATE("10. ",'ввод данных'!D29)</f>
        <v>10. Симинтеев Дмитрий</v>
      </c>
      <c r="U7" s="97"/>
      <c r="V7" s="97" t="str">
        <f>CONCATENATE("11. ",'ввод данных'!D30)</f>
        <v>11. Суховьев Иван</v>
      </c>
      <c r="W7" s="97"/>
      <c r="X7" s="97" t="str">
        <f>CONCATENATE("12. ",'ввод данных'!D31)</f>
        <v>12. Суховьева Ульяна</v>
      </c>
      <c r="Y7" s="97"/>
      <c r="Z7" s="97" t="str">
        <f>CONCATENATE("13. ",'ввод данных'!D32)</f>
        <v>13. Цепелева Анастасия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10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10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10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/>
      <c r="AC17" s="93"/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10</v>
      </c>
      <c r="D19" s="43">
        <v>5</v>
      </c>
      <c r="E19" s="44">
        <v>10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10</v>
      </c>
      <c r="V21" s="90">
        <v>7</v>
      </c>
      <c r="W21" s="88">
        <v>10</v>
      </c>
      <c r="X21" s="90">
        <v>7</v>
      </c>
      <c r="Y21" s="88">
        <v>10</v>
      </c>
      <c r="Z21" s="90">
        <v>7</v>
      </c>
      <c r="AA21" s="88">
        <v>10</v>
      </c>
      <c r="AB21" s="90"/>
      <c r="AC21" s="88"/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10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10</v>
      </c>
      <c r="L23" s="77">
        <v>7</v>
      </c>
      <c r="M23" s="76">
        <v>9</v>
      </c>
      <c r="N23" s="77">
        <v>7</v>
      </c>
      <c r="O23" s="76">
        <v>10</v>
      </c>
      <c r="P23" s="77">
        <v>7</v>
      </c>
      <c r="Q23" s="76">
        <v>10</v>
      </c>
      <c r="R23" s="77">
        <v>7</v>
      </c>
      <c r="S23" s="76">
        <v>10</v>
      </c>
      <c r="T23" s="77">
        <v>7</v>
      </c>
      <c r="U23" s="76">
        <v>9</v>
      </c>
      <c r="V23" s="77">
        <v>7</v>
      </c>
      <c r="W23" s="76">
        <v>10</v>
      </c>
      <c r="X23" s="77">
        <v>7</v>
      </c>
      <c r="Y23" s="76">
        <v>10</v>
      </c>
      <c r="Z23" s="77">
        <v>7</v>
      </c>
      <c r="AA23" s="76">
        <v>10</v>
      </c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10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10</v>
      </c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/>
      <c r="AC25" s="88"/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8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133</v>
      </c>
      <c r="D29" s="60">
        <f t="shared" si="0"/>
        <v>82</v>
      </c>
      <c r="E29" s="60">
        <f t="shared" si="0"/>
        <v>132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132</v>
      </c>
      <c r="L29" s="60">
        <f t="shared" si="0"/>
        <v>82</v>
      </c>
      <c r="M29" s="60">
        <f t="shared" si="0"/>
        <v>130</v>
      </c>
      <c r="N29" s="60">
        <f t="shared" si="0"/>
        <v>82</v>
      </c>
      <c r="O29" s="60">
        <f t="shared" si="0"/>
        <v>131</v>
      </c>
      <c r="P29" s="60">
        <f t="shared" si="0"/>
        <v>83</v>
      </c>
      <c r="Q29" s="60">
        <f t="shared" si="0"/>
        <v>131</v>
      </c>
      <c r="R29" s="60">
        <f t="shared" si="0"/>
        <v>82</v>
      </c>
      <c r="S29" s="60">
        <f t="shared" si="0"/>
        <v>133</v>
      </c>
      <c r="T29" s="60">
        <f t="shared" si="0"/>
        <v>82</v>
      </c>
      <c r="U29" s="60">
        <f t="shared" si="0"/>
        <v>130</v>
      </c>
      <c r="V29" s="60">
        <f t="shared" si="0"/>
        <v>82</v>
      </c>
      <c r="W29" s="60">
        <f t="shared" si="0"/>
        <v>131</v>
      </c>
      <c r="X29" s="60">
        <f t="shared" si="0"/>
        <v>82</v>
      </c>
      <c r="Y29" s="60">
        <f t="shared" si="0"/>
        <v>131</v>
      </c>
      <c r="Z29" s="60">
        <f t="shared" si="0"/>
        <v>82</v>
      </c>
      <c r="AA29" s="60">
        <f t="shared" si="0"/>
        <v>132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Q13" sqref="Q13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4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Егорова Ксения</v>
      </c>
      <c r="C7" s="97"/>
      <c r="D7" s="97" t="str">
        <f>CONCATENATE("2. ",'ввод данных'!D21)</f>
        <v>2. Жидкова Марья</v>
      </c>
      <c r="E7" s="97"/>
      <c r="F7" s="97" t="str">
        <f>CONCATENATE("3. ",'ввод данных'!D22)</f>
        <v>3. Калябина Сабрина</v>
      </c>
      <c r="G7" s="97"/>
      <c r="H7" s="97" t="str">
        <f>CONCATENATE("4. ",'ввод данных'!D23)</f>
        <v>4. Марченко Анна</v>
      </c>
      <c r="I7" s="97"/>
      <c r="J7" s="97" t="str">
        <f>CONCATENATE("5. ",'ввод данных'!D24)</f>
        <v>5. Морозова Кира</v>
      </c>
      <c r="K7" s="97"/>
      <c r="L7" s="97" t="str">
        <f>CONCATENATE("6. ",'ввод данных'!D25)</f>
        <v>6. Огурцова Дарья</v>
      </c>
      <c r="M7" s="97"/>
      <c r="N7" s="97" t="str">
        <f>CONCATENATE("7. ",'ввод данных'!D26)</f>
        <v>7. Рыков Никита</v>
      </c>
      <c r="O7" s="97"/>
      <c r="P7" s="97" t="str">
        <f>CONCATENATE("8. ",'ввод данных'!D27)</f>
        <v>8. Садков Матвей</v>
      </c>
      <c r="Q7" s="97"/>
      <c r="R7" s="97" t="str">
        <f>CONCATENATE("9. ",'ввод данных'!D28)</f>
        <v>9. Сальникова Анастасия</v>
      </c>
      <c r="S7" s="97"/>
      <c r="T7" s="97" t="str">
        <f>CONCATENATE("10. ",'ввод данных'!D29)</f>
        <v>10. Симинтеев Дмитрий</v>
      </c>
      <c r="U7" s="97"/>
      <c r="V7" s="97" t="str">
        <f>CONCATENATE("11. ",'ввод данных'!D30)</f>
        <v>11. Суховьев Иван</v>
      </c>
      <c r="W7" s="97"/>
      <c r="X7" s="97" t="str">
        <f>CONCATENATE("12. ",'ввод данных'!D31)</f>
        <v>12. Суховьева Ульяна</v>
      </c>
      <c r="Y7" s="97"/>
      <c r="Z7" s="97" t="str">
        <f>CONCATENATE("13. ",'ввод данных'!D32)</f>
        <v>13. Цепелева Анастасия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6</v>
      </c>
      <c r="K11" s="12">
        <v>8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10</v>
      </c>
      <c r="H12" s="12">
        <v>7</v>
      </c>
      <c r="I12" s="12">
        <v>10</v>
      </c>
      <c r="J12" s="12">
        <v>7</v>
      </c>
      <c r="K12" s="12">
        <v>10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10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10</v>
      </c>
      <c r="Z12" s="12">
        <v>7</v>
      </c>
      <c r="AA12" s="12">
        <v>10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6</v>
      </c>
      <c r="G13" s="14">
        <v>8</v>
      </c>
      <c r="H13" s="14">
        <v>6</v>
      </c>
      <c r="I13" s="14">
        <v>8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34</v>
      </c>
      <c r="G14" s="25">
        <f t="shared" si="0"/>
        <v>45</v>
      </c>
      <c r="H14" s="25">
        <f>SUM(H9:H13)</f>
        <v>34</v>
      </c>
      <c r="I14" s="25">
        <f t="shared" si="0"/>
        <v>45</v>
      </c>
      <c r="J14" s="25">
        <f t="shared" si="0"/>
        <v>34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46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46</v>
      </c>
      <c r="Z14" s="25">
        <f t="shared" si="0"/>
        <v>35</v>
      </c>
      <c r="AA14" s="25">
        <f t="shared" si="0"/>
        <v>46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6" zoomScaleNormal="100" workbookViewId="0">
      <selection activeCell="A9" sqref="A9:AO9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4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Егорова Ксения</v>
      </c>
      <c r="C7" s="97"/>
      <c r="D7" s="97" t="str">
        <f>CONCATENATE("2. ",'ввод данных'!D21)</f>
        <v>2. Жидкова Марья</v>
      </c>
      <c r="E7" s="97"/>
      <c r="F7" s="97" t="str">
        <f>CONCATENATE("3. ",'ввод данных'!D22)</f>
        <v>3. Калябина Сабрина</v>
      </c>
      <c r="G7" s="97"/>
      <c r="H7" s="97" t="str">
        <f>CONCATENATE("4. ",'ввод данных'!D23)</f>
        <v>4. Марченко Анна</v>
      </c>
      <c r="I7" s="97"/>
      <c r="J7" s="97" t="str">
        <f>CONCATENATE("5. ",'ввод данных'!D24)</f>
        <v>5. Морозова Кира</v>
      </c>
      <c r="K7" s="97"/>
      <c r="L7" s="97" t="str">
        <f>CONCATENATE("6. ",'ввод данных'!D25)</f>
        <v>6. Огурцова Дарья</v>
      </c>
      <c r="M7" s="97"/>
      <c r="N7" s="97" t="str">
        <f>CONCATENATE("7. ",'ввод данных'!D26)</f>
        <v>7. Рыков Никита</v>
      </c>
      <c r="O7" s="97"/>
      <c r="P7" s="97" t="str">
        <f>CONCATENATE("8. ",'ввод данных'!D27)</f>
        <v>8. Садков Матвей</v>
      </c>
      <c r="Q7" s="97"/>
      <c r="R7" s="97" t="str">
        <f>CONCATENATE("9. ",'ввод данных'!D28)</f>
        <v>9. Сальникова Анастасия</v>
      </c>
      <c r="S7" s="97"/>
      <c r="T7" s="97" t="str">
        <f>CONCATENATE("10. ",'ввод данных'!D29)</f>
        <v>10. Симинтеев Дмитрий</v>
      </c>
      <c r="U7" s="97"/>
      <c r="V7" s="97" t="str">
        <f>CONCATENATE("11. ",'ввод данных'!D30)</f>
        <v>11. Суховьев Иван</v>
      </c>
      <c r="W7" s="97"/>
      <c r="X7" s="97" t="str">
        <f>CONCATENATE("12. ",'ввод данных'!D31)</f>
        <v>12. Суховьева Ульяна</v>
      </c>
      <c r="Y7" s="97"/>
      <c r="Z7" s="97" t="str">
        <f>CONCATENATE("13. ",'ввод данных'!D32)</f>
        <v>13. Цепелева Анастасия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133</v>
      </c>
      <c r="D10" s="52">
        <f>обученность!D29</f>
        <v>82</v>
      </c>
      <c r="E10" s="52">
        <f>обученность!E29</f>
        <v>132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132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131</v>
      </c>
      <c r="P10" s="52">
        <f>обученность!P29</f>
        <v>83</v>
      </c>
      <c r="Q10" s="52">
        <f>обученность!Q29</f>
        <v>131</v>
      </c>
      <c r="R10" s="52">
        <f>обученность!R29</f>
        <v>82</v>
      </c>
      <c r="S10" s="52">
        <f>обученность!S29</f>
        <v>133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131</v>
      </c>
      <c r="X10" s="52">
        <f>обученность!X29</f>
        <v>82</v>
      </c>
      <c r="Y10" s="52">
        <f>обученность!Y29</f>
        <v>131</v>
      </c>
      <c r="Z10" s="52">
        <f>обученность!Z29</f>
        <v>82</v>
      </c>
      <c r="AA10" s="52">
        <f>обученность!AA29</f>
        <v>132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0.36428571428571421</v>
      </c>
      <c r="C11" s="182"/>
      <c r="D11" s="182">
        <f t="shared" ref="D11" si="0">E10/140-D10/140</f>
        <v>0.3571428571428571</v>
      </c>
      <c r="E11" s="182"/>
      <c r="F11" s="182">
        <f t="shared" ref="F11" si="1">G10/140-F10/140</f>
        <v>0.34285714285714286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0.3571428571428571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0.35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0.36428571428571421</v>
      </c>
      <c r="S11" s="182"/>
      <c r="T11" s="182">
        <f t="shared" ref="T11" si="8">U10/140-T10/140</f>
        <v>0.34285714285714286</v>
      </c>
      <c r="U11" s="182"/>
      <c r="V11" s="182">
        <f t="shared" ref="V11" si="9">W10/140-V10/140</f>
        <v>0.35</v>
      </c>
      <c r="W11" s="182"/>
      <c r="X11" s="182">
        <f t="shared" ref="X11" si="10">Y10/140-X10/140</f>
        <v>0.35</v>
      </c>
      <c r="Y11" s="182"/>
      <c r="Z11" s="182">
        <f t="shared" ref="Z11" si="11">AA10/140-Z10/140</f>
        <v>0.3571428571428571</v>
      </c>
      <c r="AA11" s="182"/>
      <c r="AB11" s="182">
        <f t="shared" ref="AB11" si="12">AC10/140-AB10/140</f>
        <v>0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/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34</v>
      </c>
      <c r="G15" s="25">
        <f>личностные!G14</f>
        <v>45</v>
      </c>
      <c r="H15" s="25">
        <f>личностные!H14</f>
        <v>34</v>
      </c>
      <c r="I15" s="25">
        <f>личностные!I14</f>
        <v>45</v>
      </c>
      <c r="J15" s="25">
        <f>личностные!J14</f>
        <v>34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46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46</v>
      </c>
      <c r="Z15" s="25">
        <f>личностные!Z14</f>
        <v>35</v>
      </c>
      <c r="AA15" s="25">
        <f>личностные!AA14</f>
        <v>46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0.22000000000000008</v>
      </c>
      <c r="C16" s="181"/>
      <c r="D16" s="180">
        <f t="shared" ref="D16" si="36">E15/50-D15/50</f>
        <v>0.22000000000000008</v>
      </c>
      <c r="E16" s="181"/>
      <c r="F16" s="180">
        <f t="shared" ref="F16" si="37">G15/50-F15/50</f>
        <v>0.21999999999999997</v>
      </c>
      <c r="G16" s="181"/>
      <c r="H16" s="180">
        <f t="shared" ref="H16" si="38">I15/50-H15/50</f>
        <v>0.21999999999999997</v>
      </c>
      <c r="I16" s="181"/>
      <c r="J16" s="180">
        <f t="shared" ref="J16" si="39">K15/50-J15/50</f>
        <v>0.21999999999999997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0.22000000000000008</v>
      </c>
      <c r="O16" s="181"/>
      <c r="P16" s="180">
        <f t="shared" ref="P16" si="42">Q15/50-P15/50</f>
        <v>0.20000000000000007</v>
      </c>
      <c r="Q16" s="181"/>
      <c r="R16" s="180">
        <f t="shared" ref="R16" si="43">S15/50-R15/50</f>
        <v>0.22000000000000008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0.22000000000000008</v>
      </c>
      <c r="Y16" s="181"/>
      <c r="Z16" s="180">
        <f t="shared" ref="Z16" si="47">AA15/50-Z15/50</f>
        <v>0.22000000000000008</v>
      </c>
      <c r="AA16" s="181"/>
      <c r="AB16" s="180">
        <f t="shared" ref="AB16" si="48">AC15/50-AB15/50</f>
        <v>0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/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179</v>
      </c>
      <c r="D20" s="74">
        <f t="shared" si="73"/>
        <v>117</v>
      </c>
      <c r="E20" s="74">
        <f t="shared" si="73"/>
        <v>178</v>
      </c>
      <c r="F20" s="74">
        <f t="shared" si="73"/>
        <v>116</v>
      </c>
      <c r="G20" s="74">
        <f t="shared" si="73"/>
        <v>175</v>
      </c>
      <c r="H20" s="74">
        <f t="shared" si="73"/>
        <v>116</v>
      </c>
      <c r="I20" s="74">
        <f t="shared" si="73"/>
        <v>175</v>
      </c>
      <c r="J20" s="74">
        <f t="shared" si="73"/>
        <v>116</v>
      </c>
      <c r="K20" s="74">
        <f t="shared" si="73"/>
        <v>177</v>
      </c>
      <c r="L20" s="74">
        <f t="shared" si="73"/>
        <v>117</v>
      </c>
      <c r="M20" s="74">
        <f t="shared" si="73"/>
        <v>175</v>
      </c>
      <c r="N20" s="74">
        <f t="shared" si="73"/>
        <v>117</v>
      </c>
      <c r="O20" s="74">
        <f t="shared" si="73"/>
        <v>177</v>
      </c>
      <c r="P20" s="74">
        <f t="shared" si="73"/>
        <v>118</v>
      </c>
      <c r="Q20" s="74">
        <f t="shared" si="73"/>
        <v>176</v>
      </c>
      <c r="R20" s="74">
        <f t="shared" si="73"/>
        <v>117</v>
      </c>
      <c r="S20" s="74">
        <f t="shared" si="73"/>
        <v>179</v>
      </c>
      <c r="T20" s="74">
        <f t="shared" si="73"/>
        <v>117</v>
      </c>
      <c r="U20" s="74">
        <f t="shared" si="73"/>
        <v>175</v>
      </c>
      <c r="V20" s="74">
        <f t="shared" si="73"/>
        <v>117</v>
      </c>
      <c r="W20" s="74">
        <f t="shared" si="73"/>
        <v>176</v>
      </c>
      <c r="X20" s="74">
        <f t="shared" si="73"/>
        <v>117</v>
      </c>
      <c r="Y20" s="74">
        <f t="shared" si="73"/>
        <v>177</v>
      </c>
      <c r="Z20" s="74">
        <f t="shared" si="73"/>
        <v>117</v>
      </c>
      <c r="AA20" s="74">
        <f t="shared" si="73"/>
        <v>178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0.94210526315789478</v>
      </c>
      <c r="C21" s="186"/>
      <c r="D21" s="185">
        <f t="shared" ref="D21" si="74">E20/190</f>
        <v>0.93684210526315792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0.93157894736842106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0.93157894736842106</v>
      </c>
      <c r="O21" s="186"/>
      <c r="P21" s="185">
        <f t="shared" ref="P21" si="80">Q20/190</f>
        <v>0.9263157894736842</v>
      </c>
      <c r="Q21" s="186"/>
      <c r="R21" s="185">
        <f t="shared" ref="R21" si="81">S20/190</f>
        <v>0.94210526315789478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0.9263157894736842</v>
      </c>
      <c r="W21" s="186"/>
      <c r="X21" s="185">
        <f t="shared" ref="X21" si="84">Y20/190</f>
        <v>0.93157894736842106</v>
      </c>
      <c r="Y21" s="186"/>
      <c r="Z21" s="185">
        <f t="shared" ref="Z21" si="85">AA20/190</f>
        <v>0.93684210526315792</v>
      </c>
      <c r="AA21" s="186"/>
      <c r="AB21" s="185">
        <f t="shared" ref="AB21" si="86">AC20/190</f>
        <v>0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/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 xml:space="preserve"> 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Егорова Ксения</v>
      </c>
      <c r="C28" s="97"/>
      <c r="D28" s="97" t="str">
        <f t="shared" ref="D28" si="126">D7</f>
        <v>2. Жидкова Марья</v>
      </c>
      <c r="E28" s="97"/>
      <c r="F28" s="97" t="str">
        <f t="shared" ref="F28" si="127">F7</f>
        <v>3. Калябина Сабрина</v>
      </c>
      <c r="G28" s="97"/>
      <c r="H28" s="97" t="str">
        <f t="shared" ref="H28" si="128">H7</f>
        <v>4. Марченко Анна</v>
      </c>
      <c r="I28" s="97"/>
      <c r="J28" s="97" t="str">
        <f t="shared" ref="J28" si="129">J7</f>
        <v>5. Морозова Кира</v>
      </c>
      <c r="K28" s="97"/>
      <c r="L28" s="97" t="str">
        <f t="shared" ref="L28" si="130">L7</f>
        <v>6. Огурцова Дарья</v>
      </c>
      <c r="M28" s="97"/>
      <c r="N28" s="97" t="str">
        <f t="shared" ref="N28" si="131">N7</f>
        <v>7. Рыков Никита</v>
      </c>
      <c r="O28" s="97"/>
      <c r="P28" s="97" t="str">
        <f t="shared" ref="P28" si="132">P7</f>
        <v>8. Садков Матвей</v>
      </c>
      <c r="Q28" s="97"/>
      <c r="R28" s="97" t="str">
        <f t="shared" ref="R28" si="133">R7</f>
        <v>9. Сальникова Анастасия</v>
      </c>
      <c r="S28" s="97"/>
      <c r="T28" s="97" t="str">
        <f t="shared" ref="T28" si="134">T7</f>
        <v>10. Симинтеев Дмитрий</v>
      </c>
      <c r="U28" s="97"/>
      <c r="V28" s="97" t="str">
        <f t="shared" ref="V28" si="135">V7</f>
        <v>11. Суховьев Иван</v>
      </c>
      <c r="W28" s="97"/>
      <c r="X28" s="97" t="str">
        <f t="shared" ref="X28" si="136">X7</f>
        <v>12. Суховьева Ульяна</v>
      </c>
      <c r="Y28" s="97"/>
      <c r="Z28" s="97" t="str">
        <f t="shared" ref="Z28" si="137">Z7</f>
        <v>13. Цепелева Анастасия</v>
      </c>
      <c r="AA28" s="97"/>
      <c r="AB28" s="97" t="str">
        <f t="shared" ref="AB28" si="138">AB7</f>
        <v xml:space="preserve">14. 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>
        <v>1</v>
      </c>
      <c r="C31" s="133"/>
      <c r="D31" s="132">
        <v>1</v>
      </c>
      <c r="E31" s="133"/>
      <c r="F31" s="132">
        <v>1</v>
      </c>
      <c r="G31" s="133"/>
      <c r="H31" s="132">
        <v>1</v>
      </c>
      <c r="I31" s="133"/>
      <c r="J31" s="132">
        <v>1</v>
      </c>
      <c r="K31" s="133"/>
      <c r="L31" s="132">
        <v>1</v>
      </c>
      <c r="M31" s="133"/>
      <c r="N31" s="132">
        <v>1</v>
      </c>
      <c r="O31" s="133"/>
      <c r="P31" s="132">
        <v>1</v>
      </c>
      <c r="Q31" s="133"/>
      <c r="R31" s="132">
        <v>1</v>
      </c>
      <c r="S31" s="133"/>
      <c r="T31" s="132">
        <v>1</v>
      </c>
      <c r="U31" s="133"/>
      <c r="V31" s="132">
        <v>1</v>
      </c>
      <c r="W31" s="133"/>
      <c r="X31" s="132">
        <v>1</v>
      </c>
      <c r="Y31" s="133"/>
      <c r="Z31" s="132">
        <v>1</v>
      </c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4</v>
      </c>
      <c r="C33" s="133"/>
      <c r="D33" s="132">
        <v>4</v>
      </c>
      <c r="E33" s="133"/>
      <c r="F33" s="132">
        <v>3</v>
      </c>
      <c r="G33" s="133"/>
      <c r="H33" s="132">
        <v>2</v>
      </c>
      <c r="I33" s="133"/>
      <c r="J33" s="132">
        <v>3</v>
      </c>
      <c r="K33" s="133"/>
      <c r="L33" s="132">
        <v>3</v>
      </c>
      <c r="M33" s="133"/>
      <c r="N33" s="132">
        <v>2</v>
      </c>
      <c r="O33" s="133"/>
      <c r="P33" s="132">
        <v>2</v>
      </c>
      <c r="Q33" s="133"/>
      <c r="R33" s="132">
        <v>4</v>
      </c>
      <c r="S33" s="133"/>
      <c r="T33" s="132">
        <v>2</v>
      </c>
      <c r="U33" s="133"/>
      <c r="V33" s="132">
        <v>2</v>
      </c>
      <c r="W33" s="133"/>
      <c r="X33" s="132">
        <v>3</v>
      </c>
      <c r="Y33" s="133"/>
      <c r="Z33" s="132">
        <v>2</v>
      </c>
      <c r="AA33" s="133"/>
      <c r="AB33" s="132"/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5</v>
      </c>
      <c r="C34" s="135"/>
      <c r="D34" s="134">
        <f t="shared" ref="D34" si="145">IF(SUM(D30:E33)=0,"",SUM(D30:E33,))</f>
        <v>5</v>
      </c>
      <c r="E34" s="135"/>
      <c r="F34" s="134">
        <f t="shared" ref="F34" si="146">IF(SUM(F30:G33)=0,"",SUM(F30:G33,))</f>
        <v>4</v>
      </c>
      <c r="G34" s="135"/>
      <c r="H34" s="134">
        <f t="shared" ref="H34" si="147">IF(SUM(H30:I33)=0,"",SUM(H30:I33,))</f>
        <v>3</v>
      </c>
      <c r="I34" s="135"/>
      <c r="J34" s="134">
        <f t="shared" ref="J34" si="148">IF(SUM(J30:K33)=0,"",SUM(J30:K33,))</f>
        <v>4</v>
      </c>
      <c r="K34" s="135"/>
      <c r="L34" s="134">
        <f t="shared" ref="L34" si="149">IF(SUM(L30:M33)=0,"",SUM(L30:M33,))</f>
        <v>4</v>
      </c>
      <c r="M34" s="135"/>
      <c r="N34" s="134">
        <f t="shared" ref="N34" si="150">IF(SUM(N30:O33)=0,"",SUM(N30:O33,))</f>
        <v>3</v>
      </c>
      <c r="O34" s="135"/>
      <c r="P34" s="134">
        <f t="shared" ref="P34" si="151">IF(SUM(P30:Q33)=0,"",SUM(P30:Q33,))</f>
        <v>3</v>
      </c>
      <c r="Q34" s="135"/>
      <c r="R34" s="134">
        <f t="shared" ref="R34" si="152">IF(SUM(R30:S33)=0,"",SUM(R30:S33,))</f>
        <v>5</v>
      </c>
      <c r="S34" s="135"/>
      <c r="T34" s="134">
        <f t="shared" ref="T34" si="153">IF(SUM(T30:U33)=0,"",SUM(T30:U33,))</f>
        <v>3</v>
      </c>
      <c r="U34" s="135"/>
      <c r="V34" s="134">
        <f t="shared" ref="V34" si="154">IF(SUM(V30:W33)=0,"",SUM(V30:W33,))</f>
        <v>3</v>
      </c>
      <c r="W34" s="135"/>
      <c r="X34" s="134">
        <f t="shared" ref="X34" si="155">IF(SUM(X30:Y33)=0,"",SUM(X30:Y33,))</f>
        <v>4</v>
      </c>
      <c r="Y34" s="135"/>
      <c r="Z34" s="134">
        <f t="shared" ref="Z34" si="156">IF(SUM(Z30:AA33)=0,"",SUM(Z30:AA33,))</f>
        <v>3</v>
      </c>
      <c r="AA34" s="135"/>
      <c r="AB34" s="134" t="str">
        <f t="shared" ref="AB34" si="157">IF(SUM(AB30:AC33)=0,"",SUM(AB30:AC33,))</f>
        <v/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>
        <v>1</v>
      </c>
      <c r="C37" s="133"/>
      <c r="D37" s="132">
        <v>1</v>
      </c>
      <c r="E37" s="133"/>
      <c r="F37" s="132">
        <v>1</v>
      </c>
      <c r="G37" s="133"/>
      <c r="H37" s="132">
        <v>1</v>
      </c>
      <c r="I37" s="133"/>
      <c r="J37" s="132">
        <v>1</v>
      </c>
      <c r="K37" s="133"/>
      <c r="L37" s="132">
        <v>1</v>
      </c>
      <c r="M37" s="133"/>
      <c r="N37" s="132">
        <v>1</v>
      </c>
      <c r="O37" s="133"/>
      <c r="P37" s="132">
        <v>1</v>
      </c>
      <c r="Q37" s="133"/>
      <c r="R37" s="132">
        <v>1</v>
      </c>
      <c r="S37" s="133"/>
      <c r="T37" s="132">
        <v>1</v>
      </c>
      <c r="U37" s="133"/>
      <c r="V37" s="132">
        <v>1</v>
      </c>
      <c r="W37" s="133"/>
      <c r="X37" s="132">
        <v>1</v>
      </c>
      <c r="Y37" s="133"/>
      <c r="Z37" s="132">
        <v>1</v>
      </c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4</v>
      </c>
      <c r="C39" s="133"/>
      <c r="D39" s="132">
        <v>4</v>
      </c>
      <c r="E39" s="133"/>
      <c r="F39" s="132">
        <v>3</v>
      </c>
      <c r="G39" s="133"/>
      <c r="H39" s="132">
        <v>2</v>
      </c>
      <c r="I39" s="133"/>
      <c r="J39" s="132">
        <v>3</v>
      </c>
      <c r="K39" s="133"/>
      <c r="L39" s="132">
        <v>3</v>
      </c>
      <c r="M39" s="133"/>
      <c r="N39" s="132">
        <v>2</v>
      </c>
      <c r="O39" s="133"/>
      <c r="P39" s="132">
        <v>2</v>
      </c>
      <c r="Q39" s="133"/>
      <c r="R39" s="132">
        <v>4</v>
      </c>
      <c r="S39" s="133"/>
      <c r="T39" s="132">
        <v>2</v>
      </c>
      <c r="U39" s="133"/>
      <c r="V39" s="132">
        <v>2</v>
      </c>
      <c r="W39" s="133"/>
      <c r="X39" s="132">
        <v>3</v>
      </c>
      <c r="Y39" s="133"/>
      <c r="Z39" s="132">
        <v>2</v>
      </c>
      <c r="AA39" s="133"/>
      <c r="AB39" s="132"/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5</v>
      </c>
      <c r="C40" s="135"/>
      <c r="D40" s="134">
        <f>IF(SUM(D36:E39)=0,"",SUM(D36:E39,))</f>
        <v>5</v>
      </c>
      <c r="E40" s="135"/>
      <c r="F40" s="134">
        <f>IF(SUM(F36:G39)=0,"",SUM(F36:G39,))</f>
        <v>4</v>
      </c>
      <c r="G40" s="135"/>
      <c r="H40" s="134">
        <f>IF(SUM(H36:I39)=0,"",SUM(H36:I39,))</f>
        <v>3</v>
      </c>
      <c r="I40" s="135"/>
      <c r="J40" s="134">
        <f>IF(SUM(J36:K39)=0,"",SUM(J36:K39,))</f>
        <v>4</v>
      </c>
      <c r="K40" s="135"/>
      <c r="L40" s="134">
        <f>IF(SUM(L36:M39)=0,"",SUM(L36:M39,))</f>
        <v>4</v>
      </c>
      <c r="M40" s="135"/>
      <c r="N40" s="134">
        <f>IF(SUM(N36:O39)=0,"",SUM(N36:O39,))</f>
        <v>3</v>
      </c>
      <c r="O40" s="135"/>
      <c r="P40" s="134">
        <f>IF(SUM(P36:Q39)=0,"",SUM(P36:Q39,))</f>
        <v>3</v>
      </c>
      <c r="Q40" s="135"/>
      <c r="R40" s="134">
        <f>IF(SUM(R36:S39)=0,"",SUM(R36:S39,))</f>
        <v>5</v>
      </c>
      <c r="S40" s="135"/>
      <c r="T40" s="134">
        <f>IF(SUM(T36:U39)=0,"",SUM(T36:U39,))</f>
        <v>3</v>
      </c>
      <c r="U40" s="135"/>
      <c r="V40" s="134">
        <f>IF(SUM(V36:W39)=0,"",SUM(V36:W39,))</f>
        <v>3</v>
      </c>
      <c r="W40" s="135"/>
      <c r="X40" s="134">
        <f>IF(SUM(X36:Y39)=0,"",SUM(X36:Y39,))</f>
        <v>4</v>
      </c>
      <c r="Y40" s="135"/>
      <c r="Z40" s="134">
        <f>IF(SUM(Z36:AA39)=0,"",SUM(Z36:AA39,))</f>
        <v>3</v>
      </c>
      <c r="AA40" s="135"/>
      <c r="AB40" s="134" t="str">
        <f>IF(SUM(AB36:AC39)=0,"",SUM(AB36:AC39,))</f>
        <v/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13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13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0.92995951417004052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0.35109890109890107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0.21384615384615396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49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13</v>
      </c>
      <c r="K67" s="117"/>
      <c r="L67" s="117"/>
      <c r="M67" s="117"/>
      <c r="N67" s="117"/>
      <c r="O67" s="142"/>
      <c r="P67" s="155">
        <f>J67/$J$65</f>
        <v>0.26530612244897961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36</v>
      </c>
      <c r="K69" s="117"/>
      <c r="L69" s="117"/>
      <c r="M69" s="117"/>
      <c r="N69" s="117"/>
      <c r="O69" s="142"/>
      <c r="P69" s="155">
        <f t="shared" si="163"/>
        <v>0.73469387755102045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49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13</v>
      </c>
      <c r="K73" s="117"/>
      <c r="L73" s="117"/>
      <c r="M73" s="117"/>
      <c r="N73" s="117"/>
      <c r="O73" s="142"/>
      <c r="P73" s="155">
        <f t="shared" ref="P73:P75" si="164">J73/$J$71</f>
        <v>0.26530612244897961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36</v>
      </c>
      <c r="K75" s="117"/>
      <c r="L75" s="117"/>
      <c r="M75" s="117"/>
      <c r="N75" s="117"/>
      <c r="O75" s="142"/>
      <c r="P75" s="155">
        <f t="shared" si="164"/>
        <v>0.73469387755102045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13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13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13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13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13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2025-10-22T18:27:35Z</dcterms:modified>
</cp:coreProperties>
</file>